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5" yWindow="524" windowWidth="19820" windowHeight="7619"/>
  </bookViews>
  <sheets>
    <sheet name="Лист2" sheetId="1" r:id="rId1"/>
  </sheets>
  <definedNames>
    <definedName name="_xlnm.Print_Area" localSheetId="0">Лист2!$A$1:$E$53</definedName>
  </definedNames>
  <calcPr calcId="145621"/>
</workbook>
</file>

<file path=xl/calcChain.xml><?xml version="1.0" encoding="utf-8"?>
<calcChain xmlns="http://schemas.openxmlformats.org/spreadsheetml/2006/main">
  <c r="E50" i="1" l="1"/>
  <c r="E37" i="1" l="1"/>
  <c r="E36" i="1"/>
  <c r="E35" i="1"/>
  <c r="D36" i="1"/>
  <c r="C36" i="1"/>
  <c r="C22" i="1"/>
  <c r="E23" i="1"/>
  <c r="D22" i="1" l="1"/>
  <c r="E26" i="1"/>
  <c r="E25" i="1"/>
  <c r="E24" i="1"/>
  <c r="E49" i="1" l="1"/>
  <c r="E48" i="1" s="1"/>
  <c r="D49" i="1"/>
  <c r="D48" i="1" s="1"/>
  <c r="C49" i="1"/>
  <c r="E47" i="1"/>
  <c r="E46" i="1" s="1"/>
  <c r="D46" i="1"/>
  <c r="E45" i="1"/>
  <c r="E44" i="1" s="1"/>
  <c r="D44" i="1"/>
  <c r="C44" i="1"/>
  <c r="E40" i="1"/>
  <c r="E39" i="1" s="1"/>
  <c r="E38" i="1" s="1"/>
  <c r="D39" i="1"/>
  <c r="D38" i="1" s="1"/>
  <c r="C39" i="1"/>
  <c r="D35" i="1"/>
  <c r="E34" i="1"/>
  <c r="E33" i="1"/>
  <c r="D32" i="1"/>
  <c r="E31" i="1"/>
  <c r="E30" i="1" s="1"/>
  <c r="D30" i="1"/>
  <c r="C30" i="1"/>
  <c r="E28" i="1"/>
  <c r="E27" i="1" s="1"/>
  <c r="D27" i="1"/>
  <c r="D21" i="1"/>
  <c r="C21" i="1"/>
  <c r="E22" i="1" l="1"/>
  <c r="E21" i="1" s="1"/>
  <c r="D29" i="1"/>
  <c r="E32" i="1"/>
  <c r="E29" i="1" s="1"/>
  <c r="E43" i="1"/>
  <c r="E42" i="1" s="1"/>
  <c r="E41" i="1" s="1"/>
  <c r="D43" i="1"/>
  <c r="D42" i="1" s="1"/>
  <c r="D41" i="1" s="1"/>
  <c r="D20" i="1"/>
  <c r="D51" i="1" s="1"/>
  <c r="E20" i="1" l="1"/>
  <c r="E51" i="1" s="1"/>
  <c r="C46" i="1"/>
  <c r="C43" i="1" s="1"/>
  <c r="C48" i="1" l="1"/>
  <c r="C38" i="1"/>
  <c r="C35" i="1"/>
  <c r="C32" i="1"/>
  <c r="C29" i="1" s="1"/>
  <c r="C27" i="1"/>
  <c r="C20" i="1" l="1"/>
  <c r="C42" i="1"/>
  <c r="C41" i="1" s="1"/>
  <c r="C51" i="1" l="1"/>
</calcChain>
</file>

<file path=xl/sharedStrings.xml><?xml version="1.0" encoding="utf-8"?>
<sst xmlns="http://schemas.openxmlformats.org/spreadsheetml/2006/main" count="79" uniqueCount="79">
  <si>
    <t>Наименование кода бюджетной классификации</t>
  </si>
  <si>
    <t>000 1 00 00000 00 0000 000</t>
  </si>
  <si>
    <t>182 1 01 02010 01 0000 110</t>
  </si>
  <si>
    <t>Единый сельскохозяйственный налог</t>
  </si>
  <si>
    <t>182 1 06 01030 10 0000 110</t>
  </si>
  <si>
    <t>Земельный налог</t>
  </si>
  <si>
    <t>182 1 06 06033 10 0000 110</t>
  </si>
  <si>
    <t>182 1 06 06043 10 0000 110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</si>
  <si>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</si>
  <si>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900 1 11 05013 05 0000 120</t>
  </si>
  <si>
    <t>400 1 16 02020 02 0000 140</t>
  </si>
  <si>
    <t>400 2 02 16001 10 0000 150</t>
  </si>
  <si>
    <t>400 2 02 35118 10 0000 150</t>
  </si>
  <si>
    <t>Всего доходов</t>
  </si>
  <si>
    <t>Верно: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</si>
  <si>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</si>
  <si>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</si>
  <si>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</si>
  <si>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000 1 01 00000 00 0000 000</t>
  </si>
  <si>
    <t>000 1 01 02000 01 0000 110</t>
  </si>
  <si>
    <t>000 1 05 00000 00 0000 000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</si>
  <si>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</si>
  <si>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</si>
  <si>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000 1 06 00000 00 0000 000</t>
  </si>
  <si>
    <t>000 1 06 06000 00 0000 110</t>
  </si>
  <si>
    <t>Земельный налог с организаций,обладающих земельным участком, расположенным в границах сельских поселений</t>
  </si>
  <si>
    <t>Земельный налог с физических лиц,обладающих земельным участком, расположенным в границах сельских поселений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</si>
  <si>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</si>
  <si>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</si>
  <si>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Федерациио об административных правонарушениях</t>
  </si>
  <si>
    <t>Административные штрафы, установленные законами субъектов Российской Федерациио об административных правонарушениях, за нарушение муниципальных правовых актов</t>
  </si>
  <si>
    <t>Безвозмездные поступления от других бюджетов бюджетной системы Российской Федерации</t>
  </si>
  <si>
    <t>000 2 00 00000 00 0000 000</t>
  </si>
  <si>
    <t>000 2 02 00000 00 0000 000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</si>
  <si>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</si>
  <si>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</si>
  <si>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</si>
  <si>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</si>
  <si>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</si>
  <si>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НАЛОГОВЫЕ И НЕНАЛОГОВЫЕ ДОХОДЫ</t>
  </si>
  <si>
    <t>НАЛОГИ НА ПРИБЫЛЬ ДОХОДЫ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</si>
  <si>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</si>
  <si>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</si>
  <si>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</si>
  <si>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</si>
  <si>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</si>
  <si>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000 1 16 00000 00 0000 000</t>
  </si>
  <si>
    <t>Налог на имущество физических лиц</t>
  </si>
  <si>
    <t>000 1 06 01000 00 0000 110</t>
  </si>
  <si>
    <t xml:space="preserve">Дотации на выравнивание бюджетной обеспеченности </t>
  </si>
  <si>
    <t>400 2 02 15001 10 0000 150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</si>
  <si>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</si>
  <si>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КБК</t>
  </si>
  <si>
    <t>000 1 11 05000 00 0000 120</t>
  </si>
  <si>
    <t>000 1 16 02000 02 0000 140</t>
  </si>
  <si>
    <t>000 2 02 15001 00 0000 150</t>
  </si>
  <si>
    <t>000 2 02 16001 00 0000 150</t>
  </si>
  <si>
    <t>000 2 02 35118 00 0000 150</t>
  </si>
  <si>
    <t>Приложение 1</t>
  </si>
  <si>
    <t>муниципального образования</t>
  </si>
  <si>
    <t>"Сельское поселение</t>
  </si>
  <si>
    <t>Капустиноярский сельсовет</t>
  </si>
  <si>
    <t>Ахтубинского муниципального</t>
  </si>
  <si>
    <t>района Астраханской области</t>
  </si>
  <si>
    <t>тыс. руб.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</si>
  <si>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</si>
  <si>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 227, 227.1 и 228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</si>
  <si>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Сумма изменений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</si>
  <si>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</si>
  <si>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</si>
  <si>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</si>
  <si>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</si>
  <si>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</si>
  <si>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182 1 01 02210 01 0000 110</t>
  </si>
  <si>
    <t>к  проекту решения Совета</t>
  </si>
  <si>
    <t xml:space="preserve">от                   № </t>
  </si>
  <si>
    <t xml:space="preserve">                     Доходы бюджета муниципального образования «Сельское поселение Капустиноярский сельсовет Ахтубинского муниципального района Астраханской области» на 2026год</t>
  </si>
  <si>
    <t>Утвержденные бюджетные назначения на 2026 год</t>
  </si>
  <si>
    <t>Уточненные бюджетные назначения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</si>
</sst>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9" x14ac:knownFonts="1">
    <font>
      <sz val="11"/>
      <name val="Calibri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</font>
    <font>
      <sz val="12"/>
      <name val="Arial Cy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vertical="center" wrapText="1"/>
    </xf>
    <xf numFmtId="164" fontId="5" fillId="0" borderId="6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 wrapText="1"/>
    </xf>
    <xf numFmtId="0" fontId="4" fillId="0" borderId="0" xfId="0" applyNumberFormat="1" applyFont="1"/>
    <xf numFmtId="0" fontId="1" fillId="0" borderId="7" xfId="0" applyNumberFormat="1" applyFont="1" applyBorder="1" applyAlignment="1">
      <alignment vertical="center" wrapText="1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wrapText="1"/>
    </xf>
    <xf numFmtId="0" fontId="4" fillId="0" borderId="1" xfId="0" applyNumberFormat="1" applyFont="1" applyBorder="1"/>
    <xf numFmtId="165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6" fontId="4" fillId="0" borderId="9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10" xfId="0" applyNumberFormat="1" applyFont="1" applyBorder="1" applyAlignment="1">
      <alignment horizontal="right" vertical="center"/>
    </xf>
    <xf numFmtId="166" fontId="4" fillId="0" borderId="9" xfId="0" applyNumberFormat="1" applyFont="1" applyBorder="1" applyAlignment="1">
      <alignment horizontal="right"/>
    </xf>
    <xf numFmtId="166" fontId="1" fillId="0" borderId="7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vertical="center"/>
    </xf>
    <xf numFmtId="166" fontId="1" fillId="0" borderId="14" xfId="0" applyNumberFormat="1" applyFont="1" applyBorder="1" applyAlignment="1">
      <alignment horizontal="right" vertical="center"/>
    </xf>
    <xf numFmtId="166" fontId="4" fillId="0" borderId="12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166" fontId="8" fillId="0" borderId="13" xfId="0" applyNumberFormat="1" applyFont="1" applyBorder="1" applyAlignment="1">
      <alignment vertical="center"/>
    </xf>
    <xf numFmtId="166" fontId="7" fillId="0" borderId="13" xfId="0" applyNumberFormat="1" applyFont="1" applyBorder="1" applyAlignment="1">
      <alignment vertical="center"/>
    </xf>
    <xf numFmtId="166" fontId="1" fillId="0" borderId="11" xfId="0" applyNumberFormat="1" applyFont="1" applyBorder="1" applyAlignment="1">
      <alignment vertical="center"/>
    </xf>
    <xf numFmtId="166" fontId="8" fillId="0" borderId="7" xfId="0" applyNumberFormat="1" applyFont="1" applyBorder="1" applyAlignment="1">
      <alignment vertical="center"/>
    </xf>
    <xf numFmtId="166" fontId="4" fillId="0" borderId="12" xfId="0" applyNumberFormat="1" applyFont="1" applyBorder="1" applyAlignment="1"/>
    <xf numFmtId="166" fontId="1" fillId="0" borderId="15" xfId="0" applyNumberFormat="1" applyFont="1" applyBorder="1" applyAlignment="1">
      <alignment horizontal="right" vertical="center"/>
    </xf>
    <xf numFmtId="166" fontId="7" fillId="0" borderId="15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right" vertical="center"/>
    </xf>
    <xf numFmtId="166" fontId="1" fillId="0" borderId="16" xfId="0" applyNumberFormat="1" applyFont="1" applyBorder="1" applyAlignment="1">
      <alignment horizontal="right" vertical="center"/>
    </xf>
    <xf numFmtId="166" fontId="7" fillId="0" borderId="16" xfId="0" applyNumberFormat="1" applyFont="1" applyBorder="1" applyAlignment="1">
      <alignment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horizontal="center" vertical="center"/>
    </xf>
    <xf numFmtId="166" fontId="4" fillId="0" borderId="7" xfId="0" applyNumberFormat="1" applyFont="1" applyBorder="1" applyAlignment="1">
      <alignment horizontal="right" vertical="center"/>
    </xf>
    <xf numFmtId="166" fontId="4" fillId="0" borderId="7" xfId="0" applyNumberFormat="1" applyFont="1" applyBorder="1" applyAlignment="1">
      <alignment vertical="center"/>
    </xf>
    <xf numFmtId="166" fontId="4" fillId="0" borderId="17" xfId="0" applyNumberFormat="1" applyFont="1" applyBorder="1" applyAlignment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166" fontId="7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166" fontId="1" fillId="0" borderId="8" xfId="0" applyNumberFormat="1" applyFont="1" applyBorder="1" applyAlignment="1">
      <alignment horizontal="right" vertical="center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3656969" y="26896548"/>
    <xdr:ext cx="352425" cy="161925"/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topLeftCell="A33" zoomScaleNormal="100" zoomScaleSheetLayoutView="100" workbookViewId="0">
      <selection activeCell="D31" sqref="D31"/>
    </sheetView>
  </sheetViews>
  <sheetFormatPr defaultColWidth="9" defaultRowHeight="15.05" x14ac:dyDescent="0.25"/>
  <cols>
    <col min="1" max="1" width="64" style="1" customWidth="1"/>
    <col min="2" max="2" width="30.5546875" style="1" customWidth="1"/>
    <col min="3" max="3" width="17.88671875" style="1" customWidth="1"/>
    <col min="4" max="4" width="11.5546875" style="1" customWidth="1"/>
    <col min="5" max="5" width="15.109375" style="2" customWidth="1"/>
    <col min="6" max="6" width="16.5546875" style="59" customWidth="1"/>
    <col min="7" max="7" width="15.5546875" style="61" customWidth="1"/>
    <col min="8" max="16384" width="9" style="1"/>
  </cols>
  <sheetData>
    <row r="1" spans="1:4" x14ac:dyDescent="0.25">
      <c r="C1" s="1" t="s">
        <v>58</v>
      </c>
    </row>
    <row r="2" spans="1:4" x14ac:dyDescent="0.25">
      <c r="C2" s="1" t="s">
        <v>74</v>
      </c>
    </row>
    <row r="3" spans="1:4" ht="33.75" customHeight="1" x14ac:dyDescent="0.25">
      <c r="C3" s="3" t="s">
        <v>59</v>
      </c>
      <c r="D3" s="3"/>
    </row>
    <row r="4" spans="1:4" x14ac:dyDescent="0.25">
      <c r="C4" s="4" t="s">
        <v>60</v>
      </c>
      <c r="D4" s="4"/>
    </row>
    <row r="5" spans="1:4" x14ac:dyDescent="0.25">
      <c r="C5" s="1" t="s">
        <v>61</v>
      </c>
    </row>
    <row r="6" spans="1:4" hidden="1" x14ac:dyDescent="0.25"/>
    <row r="7" spans="1:4" hidden="1" x14ac:dyDescent="0.25"/>
    <row r="8" spans="1:4" hidden="1" x14ac:dyDescent="0.25"/>
    <row r="9" spans="1:4" hidden="1" x14ac:dyDescent="0.25"/>
    <row r="10" spans="1:4" hidden="1" x14ac:dyDescent="0.25"/>
    <row r="11" spans="1:4" x14ac:dyDescent="0.25">
      <c r="C11" s="1" t="s">
        <v>62</v>
      </c>
    </row>
    <row r="12" spans="1:4" x14ac:dyDescent="0.25">
      <c r="C12" s="1" t="s">
        <v>63</v>
      </c>
    </row>
    <row r="13" spans="1:4" x14ac:dyDescent="0.25">
      <c r="C13" s="1" t="s">
        <v>75</v>
      </c>
    </row>
    <row r="15" spans="1:4" ht="37.5" customHeight="1" x14ac:dyDescent="0.25">
      <c r="A15" s="65" t="s">
        <v>76</v>
      </c>
      <c r="B15" s="65"/>
      <c r="C15" s="65"/>
      <c r="D15" s="26"/>
    </row>
    <row r="17" spans="1:7" hidden="1" x14ac:dyDescent="0.25"/>
    <row r="18" spans="1:7" x14ac:dyDescent="0.25">
      <c r="C18" s="5"/>
      <c r="D18" s="5"/>
      <c r="E18" s="5" t="s">
        <v>64</v>
      </c>
    </row>
    <row r="19" spans="1:7" ht="86.25" customHeight="1" x14ac:dyDescent="0.25">
      <c r="A19" s="6" t="s">
        <v>0</v>
      </c>
      <c r="B19" s="7" t="s">
        <v>52</v>
      </c>
      <c r="C19" s="27" t="s">
        <v>77</v>
      </c>
      <c r="D19" s="8" t="s">
        <v>67</v>
      </c>
      <c r="E19" s="8" t="s">
        <v>78</v>
      </c>
      <c r="F19" s="58"/>
      <c r="G19" s="62"/>
    </row>
    <row r="20" spans="1:7" ht="20.3" customHeight="1" x14ac:dyDescent="0.25">
      <c r="A20" s="9" t="s">
        <v>39</v>
      </c>
      <c r="B20" s="10" t="s">
        <v>1</v>
      </c>
      <c r="C20" s="28">
        <f>C21+C27+C29+C38+C35</f>
        <v>3373</v>
      </c>
      <c r="D20" s="28">
        <f>D21+D27+D29+D38+D35</f>
        <v>51.7</v>
      </c>
      <c r="E20" s="36">
        <f>E21+E27+E29+E38+E35</f>
        <v>3424.7</v>
      </c>
    </row>
    <row r="21" spans="1:7" ht="19.5" customHeight="1" x14ac:dyDescent="0.25">
      <c r="A21" s="9" t="s">
        <v>40</v>
      </c>
      <c r="B21" s="10" t="s">
        <v>18</v>
      </c>
      <c r="C21" s="29">
        <f>C22</f>
        <v>446</v>
      </c>
      <c r="D21" s="29">
        <f t="shared" ref="D21:E21" si="0">D22</f>
        <v>-5.8</v>
      </c>
      <c r="E21" s="57">
        <f t="shared" si="0"/>
        <v>440.2</v>
      </c>
    </row>
    <row r="22" spans="1:7" ht="20.3" customHeight="1" x14ac:dyDescent="0.25">
      <c r="A22" s="9" t="s">
        <v>65</v>
      </c>
      <c r="B22" s="10" t="s">
        <v>19</v>
      </c>
      <c r="C22" s="29">
        <f>C23+C24+C25+C26</f>
        <v>446</v>
      </c>
      <c r="D22" s="29">
        <f t="shared" ref="D22:E22" si="1">D23+D24+D25+D26</f>
        <v>-5.8</v>
      </c>
      <c r="E22" s="55">
        <f t="shared" si="1"/>
        <v>440.2</v>
      </c>
      <c r="F22" s="60"/>
      <c r="G22" s="62"/>
    </row>
    <row r="23" spans="1:7" ht="241.55" customHeight="1" x14ac:dyDescent="0.25">
      <c r="A23" s="11" t="s">
        <v>66</v>
      </c>
      <c r="B23" s="6" t="s">
        <v>2</v>
      </c>
      <c r="C23" s="35">
        <v>446</v>
      </c>
      <c r="D23" s="44">
        <v>-5.8</v>
      </c>
      <c r="E23" s="34">
        <f>C23+D23</f>
        <v>440.2</v>
      </c>
    </row>
    <row r="24" spans="1:7" ht="183.8" hidden="1" customHeight="1" x14ac:dyDescent="0.25">
      <c r="A24" s="11" t="s">
        <v>68</v>
      </c>
      <c r="B24" s="7" t="s">
        <v>69</v>
      </c>
      <c r="C24" s="44">
        <v>0</v>
      </c>
      <c r="D24" s="44">
        <v>0</v>
      </c>
      <c r="E24" s="45">
        <f>C24+D24</f>
        <v>0</v>
      </c>
    </row>
    <row r="25" spans="1:7" ht="135.5" hidden="1" x14ac:dyDescent="0.25">
      <c r="A25" s="13" t="s">
        <v>70</v>
      </c>
      <c r="B25" s="51" t="s">
        <v>71</v>
      </c>
      <c r="C25" s="44">
        <v>0</v>
      </c>
      <c r="D25" s="44">
        <v>0</v>
      </c>
      <c r="E25" s="45">
        <f>C25+D25</f>
        <v>0</v>
      </c>
    </row>
    <row r="26" spans="1:7" ht="90.35" hidden="1" x14ac:dyDescent="0.25">
      <c r="A26" s="20" t="s">
        <v>72</v>
      </c>
      <c r="B26" s="52" t="s">
        <v>73</v>
      </c>
      <c r="C26" s="33">
        <v>0</v>
      </c>
      <c r="D26" s="33">
        <v>0</v>
      </c>
      <c r="E26" s="34">
        <f>C26+D26</f>
        <v>0</v>
      </c>
    </row>
    <row r="27" spans="1:7" ht="15.05" customHeight="1" x14ac:dyDescent="0.25">
      <c r="A27" s="53" t="s">
        <v>41</v>
      </c>
      <c r="B27" s="54" t="s">
        <v>20</v>
      </c>
      <c r="C27" s="55">
        <f>C28</f>
        <v>5</v>
      </c>
      <c r="D27" s="55">
        <f t="shared" ref="D27:E27" si="2">D28</f>
        <v>2.5</v>
      </c>
      <c r="E27" s="56">
        <f t="shared" si="2"/>
        <v>7.5</v>
      </c>
    </row>
    <row r="28" spans="1:7" ht="18.850000000000001" customHeight="1" x14ac:dyDescent="0.25">
      <c r="A28" s="46" t="s">
        <v>3</v>
      </c>
      <c r="B28" s="47" t="s">
        <v>21</v>
      </c>
      <c r="C28" s="48">
        <v>5</v>
      </c>
      <c r="D28" s="49">
        <v>2.5</v>
      </c>
      <c r="E28" s="50">
        <f>C28+D28</f>
        <v>7.5</v>
      </c>
    </row>
    <row r="29" spans="1:7" ht="15.05" customHeight="1" x14ac:dyDescent="0.25">
      <c r="A29" s="9" t="s">
        <v>42</v>
      </c>
      <c r="B29" s="10" t="s">
        <v>23</v>
      </c>
      <c r="C29" s="29">
        <f>C30+C32</f>
        <v>1346</v>
      </c>
      <c r="D29" s="29">
        <f t="shared" ref="D29:E29" si="3">D30+D32</f>
        <v>55</v>
      </c>
      <c r="E29" s="37">
        <f t="shared" si="3"/>
        <v>1401</v>
      </c>
    </row>
    <row r="30" spans="1:7" ht="14.25" customHeight="1" x14ac:dyDescent="0.25">
      <c r="A30" s="9" t="s">
        <v>47</v>
      </c>
      <c r="B30" s="10" t="s">
        <v>48</v>
      </c>
      <c r="C30" s="29">
        <f>C31</f>
        <v>591</v>
      </c>
      <c r="D30" s="29">
        <f t="shared" ref="D30:E30" si="4">D31</f>
        <v>55</v>
      </c>
      <c r="E30" s="37">
        <f t="shared" si="4"/>
        <v>646</v>
      </c>
    </row>
    <row r="31" spans="1:7" ht="45.2" x14ac:dyDescent="0.25">
      <c r="A31" s="11" t="s">
        <v>22</v>
      </c>
      <c r="B31" s="6" t="s">
        <v>4</v>
      </c>
      <c r="C31" s="30">
        <v>591</v>
      </c>
      <c r="D31" s="33">
        <v>55</v>
      </c>
      <c r="E31" s="34">
        <f>C31+D31</f>
        <v>646</v>
      </c>
      <c r="F31" s="60"/>
    </row>
    <row r="32" spans="1:7" ht="15.05" customHeight="1" x14ac:dyDescent="0.25">
      <c r="A32" s="12" t="s">
        <v>5</v>
      </c>
      <c r="B32" s="10" t="s">
        <v>24</v>
      </c>
      <c r="C32" s="29">
        <f>C33+C34</f>
        <v>755</v>
      </c>
      <c r="D32" s="29">
        <f t="shared" ref="D32:E32" si="5">D33+D34</f>
        <v>0</v>
      </c>
      <c r="E32" s="37">
        <f t="shared" si="5"/>
        <v>755</v>
      </c>
    </row>
    <row r="33" spans="1:7" ht="30.15" x14ac:dyDescent="0.25">
      <c r="A33" s="11" t="s">
        <v>25</v>
      </c>
      <c r="B33" s="6" t="s">
        <v>6</v>
      </c>
      <c r="C33" s="30">
        <v>83</v>
      </c>
      <c r="D33" s="33">
        <v>0</v>
      </c>
      <c r="E33" s="34">
        <f>C33+D33</f>
        <v>83</v>
      </c>
      <c r="F33" s="60"/>
    </row>
    <row r="34" spans="1:7" ht="34.549999999999997" customHeight="1" x14ac:dyDescent="0.25">
      <c r="A34" s="11" t="s">
        <v>26</v>
      </c>
      <c r="B34" s="6" t="s">
        <v>7</v>
      </c>
      <c r="C34" s="30">
        <v>672</v>
      </c>
      <c r="D34" s="33">
        <v>0</v>
      </c>
      <c r="E34" s="34">
        <f>C34+D34</f>
        <v>672</v>
      </c>
      <c r="F34" s="60"/>
    </row>
    <row r="35" spans="1:7" ht="51.75" customHeight="1" x14ac:dyDescent="0.25">
      <c r="A35" s="12" t="s">
        <v>43</v>
      </c>
      <c r="B35" s="10" t="s">
        <v>27</v>
      </c>
      <c r="C35" s="29">
        <f>C36</f>
        <v>1569</v>
      </c>
      <c r="D35" s="29">
        <f t="shared" ref="D35" si="6">D36</f>
        <v>0</v>
      </c>
      <c r="E35" s="57">
        <f>E36</f>
        <v>1569</v>
      </c>
      <c r="F35" s="60"/>
    </row>
    <row r="36" spans="1:7" ht="90.35" x14ac:dyDescent="0.25">
      <c r="A36" s="13" t="s">
        <v>28</v>
      </c>
      <c r="B36" s="14" t="s">
        <v>53</v>
      </c>
      <c r="C36" s="30">
        <f>C37</f>
        <v>1569</v>
      </c>
      <c r="D36" s="30">
        <f>D37</f>
        <v>0</v>
      </c>
      <c r="E36" s="33">
        <f>E37</f>
        <v>1569</v>
      </c>
      <c r="F36" s="60"/>
    </row>
    <row r="37" spans="1:7" ht="93.8" customHeight="1" x14ac:dyDescent="0.25">
      <c r="A37" s="11" t="s">
        <v>8</v>
      </c>
      <c r="B37" s="15" t="s">
        <v>9</v>
      </c>
      <c r="C37" s="31">
        <v>1569</v>
      </c>
      <c r="D37" s="64">
        <v>0</v>
      </c>
      <c r="E37" s="34">
        <f>C37+D37</f>
        <v>1569</v>
      </c>
      <c r="F37" s="60"/>
    </row>
    <row r="38" spans="1:7" ht="15.05" customHeight="1" x14ac:dyDescent="0.25">
      <c r="A38" s="16" t="s">
        <v>44</v>
      </c>
      <c r="B38" s="17" t="s">
        <v>46</v>
      </c>
      <c r="C38" s="29">
        <f>C39</f>
        <v>7</v>
      </c>
      <c r="D38" s="29">
        <f t="shared" ref="D38:E39" si="7">D39</f>
        <v>0</v>
      </c>
      <c r="E38" s="36">
        <f t="shared" si="7"/>
        <v>7</v>
      </c>
      <c r="F38" s="60"/>
    </row>
    <row r="39" spans="1:7" ht="30.15" x14ac:dyDescent="0.25">
      <c r="A39" s="18" t="s">
        <v>29</v>
      </c>
      <c r="B39" s="6" t="s">
        <v>54</v>
      </c>
      <c r="C39" s="30">
        <f>C40</f>
        <v>7</v>
      </c>
      <c r="D39" s="30">
        <f t="shared" si="7"/>
        <v>0</v>
      </c>
      <c r="E39" s="38">
        <f t="shared" si="7"/>
        <v>7</v>
      </c>
      <c r="F39" s="60"/>
    </row>
    <row r="40" spans="1:7" ht="45.2" x14ac:dyDescent="0.25">
      <c r="A40" s="18" t="s">
        <v>30</v>
      </c>
      <c r="B40" s="6" t="s">
        <v>10</v>
      </c>
      <c r="C40" s="30">
        <v>7</v>
      </c>
      <c r="D40" s="33">
        <v>0</v>
      </c>
      <c r="E40" s="34">
        <f>C40+D40</f>
        <v>7</v>
      </c>
      <c r="F40" s="60"/>
    </row>
    <row r="41" spans="1:7" ht="19.5" customHeight="1" x14ac:dyDescent="0.25">
      <c r="A41" s="12" t="s">
        <v>45</v>
      </c>
      <c r="B41" s="10" t="s">
        <v>32</v>
      </c>
      <c r="C41" s="29">
        <f>C42</f>
        <v>4705.2</v>
      </c>
      <c r="D41" s="29">
        <f t="shared" ref="D41:E41" si="8">D42</f>
        <v>0</v>
      </c>
      <c r="E41" s="37">
        <f t="shared" si="8"/>
        <v>4705.2</v>
      </c>
      <c r="F41" s="60"/>
    </row>
    <row r="42" spans="1:7" ht="30.15" x14ac:dyDescent="0.25">
      <c r="A42" s="12" t="s">
        <v>31</v>
      </c>
      <c r="B42" s="10" t="s">
        <v>33</v>
      </c>
      <c r="C42" s="29">
        <f>C43+C48</f>
        <v>4705.2</v>
      </c>
      <c r="D42" s="29">
        <f t="shared" ref="D42:E42" si="9">D43+D48</f>
        <v>0</v>
      </c>
      <c r="E42" s="37">
        <f t="shared" si="9"/>
        <v>4705.2</v>
      </c>
      <c r="F42" s="60"/>
    </row>
    <row r="43" spans="1:7" ht="30.15" x14ac:dyDescent="0.25">
      <c r="A43" s="12" t="s">
        <v>16</v>
      </c>
      <c r="B43" s="10" t="s">
        <v>34</v>
      </c>
      <c r="C43" s="29">
        <f>C44+C46</f>
        <v>4132.2</v>
      </c>
      <c r="D43" s="29">
        <f t="shared" ref="D43:E43" si="10">D44+D46</f>
        <v>0</v>
      </c>
      <c r="E43" s="39">
        <f t="shared" si="10"/>
        <v>4132.2</v>
      </c>
      <c r="F43" s="60"/>
    </row>
    <row r="44" spans="1:7" ht="23.25" customHeight="1" x14ac:dyDescent="0.25">
      <c r="A44" s="13" t="s">
        <v>49</v>
      </c>
      <c r="B44" s="6" t="s">
        <v>55</v>
      </c>
      <c r="C44" s="30">
        <f>C45</f>
        <v>3334.5</v>
      </c>
      <c r="D44" s="30">
        <f t="shared" ref="D44:E44" si="11">D45</f>
        <v>0</v>
      </c>
      <c r="E44" s="40">
        <f t="shared" si="11"/>
        <v>3334.5</v>
      </c>
      <c r="F44" s="60"/>
    </row>
    <row r="45" spans="1:7" ht="47.95" customHeight="1" x14ac:dyDescent="0.25">
      <c r="A45" s="13" t="s">
        <v>17</v>
      </c>
      <c r="B45" s="6" t="s">
        <v>50</v>
      </c>
      <c r="C45" s="30">
        <v>3334.5</v>
      </c>
      <c r="D45" s="33">
        <v>0</v>
      </c>
      <c r="E45" s="34">
        <f>C45+D45</f>
        <v>3334.5</v>
      </c>
      <c r="F45" s="60"/>
    </row>
    <row r="46" spans="1:7" s="19" customFormat="1" ht="45.2" x14ac:dyDescent="0.25">
      <c r="A46" s="13" t="s">
        <v>35</v>
      </c>
      <c r="B46" s="6" t="s">
        <v>56</v>
      </c>
      <c r="C46" s="30">
        <f>C47</f>
        <v>797.7</v>
      </c>
      <c r="D46" s="30">
        <f t="shared" ref="D46:E46" si="12">D47</f>
        <v>0</v>
      </c>
      <c r="E46" s="41">
        <f t="shared" si="12"/>
        <v>797.7</v>
      </c>
      <c r="F46" s="60"/>
      <c r="G46" s="63"/>
    </row>
    <row r="47" spans="1:7" s="19" customFormat="1" ht="45.2" x14ac:dyDescent="0.25">
      <c r="A47" s="20" t="s">
        <v>36</v>
      </c>
      <c r="B47" s="15" t="s">
        <v>11</v>
      </c>
      <c r="C47" s="30">
        <v>797.7</v>
      </c>
      <c r="D47" s="33">
        <v>0</v>
      </c>
      <c r="E47" s="42">
        <f>C47+D47</f>
        <v>797.7</v>
      </c>
      <c r="F47" s="60"/>
      <c r="G47" s="63"/>
    </row>
    <row r="48" spans="1:7" ht="30.15" x14ac:dyDescent="0.25">
      <c r="A48" s="12" t="s">
        <v>15</v>
      </c>
      <c r="B48" s="21" t="s">
        <v>38</v>
      </c>
      <c r="C48" s="28">
        <f>C49</f>
        <v>573</v>
      </c>
      <c r="D48" s="28">
        <f t="shared" ref="D48:E49" si="13">D49</f>
        <v>0</v>
      </c>
      <c r="E48" s="36">
        <f t="shared" si="13"/>
        <v>573</v>
      </c>
      <c r="F48" s="60"/>
    </row>
    <row r="49" spans="1:6" ht="45.2" x14ac:dyDescent="0.25">
      <c r="A49" s="20" t="s">
        <v>37</v>
      </c>
      <c r="B49" s="6" t="s">
        <v>57</v>
      </c>
      <c r="C49" s="30">
        <f>C50</f>
        <v>573</v>
      </c>
      <c r="D49" s="30">
        <f t="shared" si="13"/>
        <v>0</v>
      </c>
      <c r="E49" s="38">
        <f t="shared" si="13"/>
        <v>573</v>
      </c>
      <c r="F49" s="60"/>
    </row>
    <row r="50" spans="1:6" ht="45.2" x14ac:dyDescent="0.25">
      <c r="A50" s="20" t="s">
        <v>51</v>
      </c>
      <c r="B50" s="6" t="s">
        <v>12</v>
      </c>
      <c r="C50" s="30">
        <v>573</v>
      </c>
      <c r="D50" s="33">
        <v>0</v>
      </c>
      <c r="E50" s="34">
        <f>C50+D50</f>
        <v>573</v>
      </c>
      <c r="F50" s="60"/>
    </row>
    <row r="51" spans="1:6" ht="29.95" customHeight="1" x14ac:dyDescent="0.25">
      <c r="A51" s="22" t="s">
        <v>13</v>
      </c>
      <c r="B51" s="23"/>
      <c r="C51" s="32">
        <f>SUM(C20+C41)</f>
        <v>8078.2</v>
      </c>
      <c r="D51" s="32">
        <f>SUM(D20+D41)</f>
        <v>51.7</v>
      </c>
      <c r="E51" s="43">
        <f>SUM(E20+E41)</f>
        <v>8129.9</v>
      </c>
      <c r="F51" s="60"/>
    </row>
    <row r="52" spans="1:6" x14ac:dyDescent="0.25">
      <c r="C52" s="24"/>
      <c r="D52" s="24"/>
    </row>
    <row r="53" spans="1:6" x14ac:dyDescent="0.25">
      <c r="A53" s="1" t="s">
        <v>14</v>
      </c>
    </row>
    <row r="56" spans="1:6" x14ac:dyDescent="0.25">
      <c r="A56" s="25"/>
    </row>
  </sheetData>
  <mergeCells count="1">
    <mergeCell ref="A15:C15"/>
  </mergeCells>
  <printOptions horizontalCentered="1"/>
  <pageMargins left="0.4" right="0.19685039370078741" top="0.31496062992125984" bottom="0" header="0.19685039370078741" footer="0.2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Рязанова Елена</dc:creator>
  <cp:lastModifiedBy>finotd</cp:lastModifiedBy>
  <cp:lastPrinted>2026-05-14T05:46:59Z</cp:lastPrinted>
  <dcterms:created xsi:type="dcterms:W3CDTF">2025-05-15T05:57:36Z</dcterms:created>
  <dcterms:modified xsi:type="dcterms:W3CDTF">2026-05-14T05:47:47Z</dcterms:modified>
</cp:coreProperties>
</file>